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scmb-my.sharepoint.com/personal/metka_kodrin_tscmb_si/Documents/JAVNA NAROČILA/čiščenje/2026-2029/DOKUMENTACIJA ZA JN/"/>
    </mc:Choice>
  </mc:AlternateContent>
  <xr:revisionPtr revIDLastSave="1" documentId="8_{B586B905-4FC0-46D9-BC21-F1660353B0B5}" xr6:coauthVersionLast="47" xr6:coauthVersionMax="47" xr10:uidLastSave="{7E47FAB1-CADC-4499-A77D-3A76AB966F2F}"/>
  <bookViews>
    <workbookView xWindow="-120" yWindow="-120" windowWidth="29040" windowHeight="15720" xr2:uid="{00000000-000D-0000-FFFF-FFFF00000000}"/>
  </bookViews>
  <sheets>
    <sheet name="PONUDBENI PREDRAČUN TŠC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6" i="1" l="1"/>
  <c r="H18" i="1" l="1"/>
  <c r="G18" i="1"/>
  <c r="H17" i="1"/>
  <c r="G17" i="1"/>
  <c r="K16" i="1"/>
  <c r="G16" i="1"/>
  <c r="H15" i="1"/>
  <c r="G15" i="1"/>
  <c r="H14" i="1"/>
  <c r="G14" i="1"/>
  <c r="H13" i="1"/>
  <c r="G13" i="1"/>
  <c r="A13" i="1"/>
  <c r="A14" i="1" s="1"/>
  <c r="A15" i="1" s="1"/>
  <c r="A16" i="1" s="1"/>
  <c r="A17" i="1" s="1"/>
  <c r="A18" i="1" s="1"/>
  <c r="H12" i="1"/>
  <c r="G12" i="1"/>
  <c r="I18" i="1" l="1"/>
  <c r="J18" i="1"/>
  <c r="I17" i="1"/>
  <c r="J17" i="1"/>
  <c r="J15" i="1"/>
  <c r="K15" i="1" s="1"/>
  <c r="J14" i="1"/>
  <c r="K14" i="1" s="1"/>
  <c r="J13" i="1"/>
  <c r="K13" i="1" s="1"/>
  <c r="H19" i="1"/>
  <c r="J12" i="1"/>
  <c r="I13" i="1"/>
  <c r="I12" i="1"/>
  <c r="G19" i="1"/>
  <c r="I15" i="1"/>
  <c r="I16" i="1"/>
  <c r="I14" i="1"/>
  <c r="K17" i="1"/>
  <c r="K18" i="1"/>
  <c r="I19" i="1" l="1"/>
  <c r="K12" i="1"/>
  <c r="K19" i="1" s="1"/>
  <c r="J19" i="1"/>
</calcChain>
</file>

<file path=xl/sharedStrings.xml><?xml version="1.0" encoding="utf-8"?>
<sst xmlns="http://schemas.openxmlformats.org/spreadsheetml/2006/main" count="32" uniqueCount="32">
  <si>
    <t>NAROČNIK:  TEHNIŠKI ŠOLSKI CENTER MARIBOR</t>
  </si>
  <si>
    <t xml:space="preserve">                           Ostrovrharjeva ulica 2, Medvode</t>
  </si>
  <si>
    <t xml:space="preserve">                           Zolajeva ulica 12, 2000 Maribor</t>
  </si>
  <si>
    <t>PONUDNIK:</t>
  </si>
  <si>
    <t>PONUDBENI PREDRAČUN</t>
  </si>
  <si>
    <t>ZŠ</t>
  </si>
  <si>
    <t>LOKACIJA</t>
  </si>
  <si>
    <r>
      <t>NOTRANJA ČISTILNA TALNA POVRŠINA V M</t>
    </r>
    <r>
      <rPr>
        <b/>
        <sz val="7"/>
        <rFont val="Calibri"/>
        <family val="2"/>
        <charset val="238"/>
      </rPr>
      <t>² ZA DNEVNO ČIŠČENJE</t>
    </r>
  </si>
  <si>
    <r>
      <t>ZUNANJE POVRŠINE ZA DNEVNO ČIŠČENJE V M</t>
    </r>
    <r>
      <rPr>
        <b/>
        <sz val="7"/>
        <rFont val="Calibri"/>
        <family val="2"/>
        <charset val="238"/>
      </rPr>
      <t>²</t>
    </r>
    <r>
      <rPr>
        <b/>
        <sz val="7"/>
        <rFont val="Calibri"/>
        <family val="2"/>
        <charset val="238"/>
        <scheme val="minor"/>
      </rPr>
      <t xml:space="preserve"> </t>
    </r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</si>
  <si>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BREZ DDV</t>
    </r>
  </si>
  <si>
    <t>DDV %</t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</si>
  <si>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</si>
  <si>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</si>
  <si>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Z DDV</t>
    </r>
  </si>
  <si>
    <t>telovadnica</t>
  </si>
  <si>
    <t>objekt A (pritličje, 1 - 3. nadstropje)</t>
  </si>
  <si>
    <t>objekt B (pritličje, 1. nadsropje)</t>
  </si>
  <si>
    <t>objekt C (pritličje, 1-3. nadstropje)</t>
  </si>
  <si>
    <t>okna 1 x letno</t>
  </si>
  <si>
    <t>generalno čiščenje prostorov 1 x letno - počit.</t>
  </si>
  <si>
    <t>talni namazi 1 x letno</t>
  </si>
  <si>
    <t>SKUPAJ:</t>
  </si>
  <si>
    <t xml:space="preserve">Ponudniki vnesejo le v polja "CENA MESEČNEGA ČIŠČENJA za vso količino skladno s popisom BREZ DDV"  ceno za čiščenja NOTRANJIH IN ZUNANJIH POVRŠIN po posamezni enoti. </t>
  </si>
  <si>
    <t>Kot osnova za obseg storitev v okviru posamezne postavke ponudbenega predračuna morajo ponudniki upoštevati vse aktivnosti navedene v razpisni dokumentaciji.</t>
  </si>
  <si>
    <t xml:space="preserve">Ponudniki izpolnjen predračun natisnejo, podpišejo in žigosajo ter v .pdf datoteki naložijo med DRUGE PRILOGE. </t>
  </si>
  <si>
    <t>Kraj in datum:</t>
  </si>
  <si>
    <t>Žig:</t>
  </si>
  <si>
    <t>Podpis odgovorne osebe:______________________________</t>
  </si>
  <si>
    <r>
      <t>CENA TRILETNEGA</t>
    </r>
    <r>
      <rPr>
        <b/>
        <u/>
        <sz val="10"/>
        <rFont val="Calibri"/>
        <family val="2"/>
        <charset val="238"/>
        <scheme val="minor"/>
      </rPr>
      <t xml:space="preserve"> ČIŠČENJA</t>
    </r>
    <r>
      <rPr>
        <b/>
        <sz val="1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</si>
  <si>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TRILETNEGA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Z DDV</t>
    </r>
  </si>
  <si>
    <t>Pod zaporednimi štev. 5., 6., 7., se storitev opravlja 1 x letno, zato ponudniki vpišejo ceno samo v stolpec 8 (Cena letnega čiščenja).</t>
  </si>
  <si>
    <t>Izvajanje storitve okolju prijaznega čiščenja notranjih prostorov in zunanjih površin Tehniškega šolskega centra Maribor za obdobje 3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</si>
</sst>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b/>
      <sz val="7"/>
      <name val="Calibri"/>
      <family val="2"/>
      <charset val="238"/>
    </font>
    <font>
      <b/>
      <sz val="10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  <font>
      <b/>
      <sz val="10"/>
      <color rgb="FF00B0F0"/>
      <name val="Calibri"/>
      <family val="2"/>
      <charset val="238"/>
      <scheme val="minor"/>
    </font>
    <font>
      <b/>
      <u/>
      <sz val="10"/>
      <color rgb="FF00B0F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10"/>
      <name val="Tahoma"/>
      <charset val="238"/>
    </font>
    <font>
      <b/>
      <sz val="8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7" borderId="2" xfId="1" applyFont="1" applyFill="1" applyBorder="1" applyAlignment="1">
      <alignment horizontal="center" vertical="center" wrapText="1"/>
    </xf>
    <xf numFmtId="0" fontId="14" fillId="7" borderId="2" xfId="1" applyFont="1" applyFill="1" applyBorder="1" applyAlignment="1">
      <alignment horizontal="left" vertical="center" wrapText="1"/>
    </xf>
    <xf numFmtId="3" fontId="4" fillId="7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7" borderId="2" xfId="0" applyFont="1" applyFill="1" applyBorder="1" applyAlignment="1">
      <alignment horizontal="center" vertical="center"/>
    </xf>
    <xf numFmtId="164" fontId="3" fillId="7" borderId="2" xfId="0" applyNumberFormat="1" applyFont="1" applyFill="1" applyBorder="1" applyAlignment="1">
      <alignment horizontal="center" vertical="center"/>
    </xf>
    <xf numFmtId="164" fontId="3" fillId="7" borderId="4" xfId="0" applyNumberFormat="1" applyFont="1" applyFill="1" applyBorder="1" applyAlignment="1">
      <alignment horizontal="center" vertical="center"/>
    </xf>
    <xf numFmtId="164" fontId="4" fillId="7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5" fillId="7" borderId="2" xfId="0" applyFont="1" applyFill="1" applyBorder="1" applyAlignment="1">
      <alignment vertical="center"/>
    </xf>
    <xf numFmtId="0" fontId="15" fillId="7" borderId="2" xfId="0" applyFont="1" applyFill="1" applyBorder="1" applyAlignment="1">
      <alignment horizontal="justify" vertical="center"/>
    </xf>
    <xf numFmtId="3" fontId="4" fillId="4" borderId="2" xfId="0" applyNumberFormat="1" applyFont="1" applyFill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7" fillId="2" borderId="0" xfId="0" applyFont="1" applyFill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164" fontId="4" fillId="7" borderId="2" xfId="0" applyNumberFormat="1" applyFont="1" applyFill="1" applyBorder="1" applyAlignment="1" applyProtection="1">
      <alignment horizontal="center" vertical="center"/>
      <protection locked="0"/>
    </xf>
    <xf numFmtId="164" fontId="3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4" borderId="3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</cellXfs>
  <cellStyles count="2">
    <cellStyle name="Navadno" xfId="0" builtinId="0"/>
    <cellStyle name="Navadno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337931</xdr:colOff>
      <xdr:row>0</xdr:row>
      <xdr:rowOff>79513</xdr:rowOff>
    </xdr:from>
    <xdr:to>
      <xdr:col>7</xdr:col>
      <xdr:colOff>1093304</xdr:colOff>
      <xdr:row>2</xdr:row>
      <xdr:rowOff>36747</xdr:rowOff>
    </xdr:to>
    <xdr:sp macro="" textlink="">
      <xdr:nvSpPr>
        <xdr:cNvPr id="2" name="Polje z besedilom 5">
          <a:extLst>
            <a:ext uri="{FF2B5EF4-FFF2-40B4-BE49-F238E27FC236}">
              <a16:creationId xmlns:a16="http://schemas.microsoft.com/office/drawing/2014/main" id="{7B730B6C-BCBA-ECAC-D989-65B1B6D39653}"/>
            </a:ext>
          </a:extLst>
        </xdr:cNvPr>
        <xdr:cNvSpPr txBox="1">
          <a:spLocks noChangeArrowheads="1"/>
        </xdr:cNvSpPr>
      </xdr:nvSpPr>
      <xdr:spPr bwMode="auto">
        <a:xfrm>
          <a:off x="6858001" y="79513"/>
          <a:ext cx="755373" cy="32829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sl-SI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OBR - 2</a:t>
          </a:r>
          <a:endParaRPr lang="sl-SI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zoomScale="115" zoomScaleNormal="115" workbookViewId="0">
      <selection activeCell="A8" sqref="A8:K8"/>
    </sheetView>
  </sheetViews>
  <sheetFormatPr defaultColWidth="9.140625" defaultRowHeight="12.75" x14ac:dyDescent="0.2"/>
  <cols>
    <col min="1" max="1" width="3.28515625" style="9" customWidth="1"/>
    <col min="2" max="2" width="32.42578125" style="9" customWidth="1"/>
    <col min="3" max="3" width="13" style="9" customWidth="1"/>
    <col min="4" max="4" width="8.5703125" style="9" customWidth="1"/>
    <col min="5" max="5" width="16.28515625" style="9" customWidth="1"/>
    <col min="6" max="6" width="5.5703125" style="9" customWidth="1"/>
    <col min="7" max="7" width="15.7109375" style="9" customWidth="1"/>
    <col min="8" max="8" width="16.28515625" style="9" customWidth="1"/>
    <col min="9" max="9" width="14.7109375" style="9" customWidth="1"/>
    <col min="10" max="10" width="16.28515625" style="9" customWidth="1"/>
    <col min="11" max="11" width="16.7109375" style="9" customWidth="1"/>
    <col min="12" max="16384" width="9.140625" style="9"/>
  </cols>
  <sheetData>
    <row r="1" spans="1:11" s="2" customFormat="1" ht="15" x14ac:dyDescent="0.25">
      <c r="A1" s="1"/>
      <c r="B1" s="1" t="s">
        <v>0</v>
      </c>
      <c r="C1" s="39"/>
      <c r="D1" s="3"/>
      <c r="E1" s="3"/>
      <c r="F1" s="3"/>
      <c r="G1" s="3"/>
      <c r="H1" s="3"/>
      <c r="I1" s="3"/>
    </row>
    <row r="2" spans="1:11" s="2" customFormat="1" ht="15" x14ac:dyDescent="0.25">
      <c r="A2" s="2" t="s">
        <v>1</v>
      </c>
      <c r="B2" s="1" t="s">
        <v>2</v>
      </c>
      <c r="C2" s="39"/>
      <c r="D2" s="3"/>
      <c r="E2" s="3"/>
      <c r="F2" s="3"/>
      <c r="G2" s="3"/>
      <c r="H2" s="3"/>
      <c r="I2" s="1"/>
    </row>
    <row r="3" spans="1:11" s="2" customFormat="1" ht="15" x14ac:dyDescent="0.25">
      <c r="C3" s="3"/>
      <c r="D3" s="3"/>
      <c r="E3" s="3"/>
      <c r="F3" s="3"/>
      <c r="G3" s="3"/>
      <c r="H3" s="3"/>
      <c r="I3" s="3"/>
    </row>
    <row r="4" spans="1:11" s="6" customFormat="1" ht="15" x14ac:dyDescent="0.25">
      <c r="A4" s="4"/>
      <c r="B4" s="4" t="s">
        <v>3</v>
      </c>
      <c r="C4" s="5"/>
      <c r="D4" s="5"/>
      <c r="E4" s="5"/>
      <c r="F4" s="5"/>
      <c r="G4" s="5"/>
      <c r="H4" s="5"/>
      <c r="I4" s="5"/>
    </row>
    <row r="5" spans="1:11" s="6" customFormat="1" ht="15" x14ac:dyDescent="0.25">
      <c r="A5" s="4"/>
      <c r="B5" s="7"/>
      <c r="C5" s="8"/>
      <c r="D5" s="8"/>
      <c r="E5" s="8"/>
      <c r="F5" s="5"/>
      <c r="G5" s="5"/>
      <c r="H5" s="5"/>
      <c r="I5" s="5"/>
    </row>
    <row r="6" spans="1:11" s="6" customFormat="1" ht="15" x14ac:dyDescent="0.25">
      <c r="C6" s="5"/>
      <c r="D6" s="5"/>
      <c r="E6" s="5"/>
      <c r="F6" s="5"/>
      <c r="G6" s="5"/>
      <c r="H6" s="5"/>
      <c r="I6" s="5"/>
    </row>
    <row r="7" spans="1:11" s="2" customFormat="1" ht="15" x14ac:dyDescent="0.25">
      <c r="A7" s="42" t="s">
        <v>4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1" s="2" customFormat="1" ht="15" x14ac:dyDescent="0.25">
      <c r="A8" s="42" t="s">
        <v>31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12.75" customHeight="1" x14ac:dyDescent="0.2">
      <c r="C9" s="10"/>
      <c r="D9" s="10"/>
      <c r="E9" s="10"/>
      <c r="F9" s="10"/>
      <c r="G9" s="10"/>
      <c r="H9" s="10"/>
      <c r="I9" s="10"/>
    </row>
    <row r="10" spans="1:11" ht="12.75" customHeight="1" x14ac:dyDescent="0.2">
      <c r="C10" s="10"/>
      <c r="D10" s="10"/>
      <c r="E10" s="10"/>
      <c r="F10" s="10"/>
      <c r="G10" s="10"/>
      <c r="H10" s="10"/>
      <c r="I10" s="10"/>
    </row>
    <row r="11" spans="1:11" s="17" customFormat="1" ht="51" x14ac:dyDescent="0.25">
      <c r="A11" s="11" t="s">
        <v>5</v>
      </c>
      <c r="B11" s="12" t="s">
        <v>6</v>
      </c>
      <c r="C11" s="13" t="s">
        <v>7</v>
      </c>
      <c r="D11" s="13" t="s">
        <v>8</v>
      </c>
      <c r="E11" s="14" t="s">
        <v>9</v>
      </c>
      <c r="F11" s="14" t="s">
        <v>10</v>
      </c>
      <c r="G11" s="14" t="s">
        <v>11</v>
      </c>
      <c r="H11" s="15" t="s">
        <v>12</v>
      </c>
      <c r="I11" s="15" t="s">
        <v>13</v>
      </c>
      <c r="J11" s="16" t="s">
        <v>28</v>
      </c>
      <c r="K11" s="16" t="s">
        <v>29</v>
      </c>
    </row>
    <row r="12" spans="1:11" s="26" customFormat="1" x14ac:dyDescent="0.25">
      <c r="A12" s="18">
        <v>1</v>
      </c>
      <c r="B12" s="19" t="s">
        <v>14</v>
      </c>
      <c r="C12" s="20">
        <v>2400</v>
      </c>
      <c r="D12" s="20"/>
      <c r="E12" s="21"/>
      <c r="F12" s="22">
        <v>22</v>
      </c>
      <c r="G12" s="23">
        <f>(E12*F12%)+E12</f>
        <v>0</v>
      </c>
      <c r="H12" s="24">
        <f>E12*12</f>
        <v>0</v>
      </c>
      <c r="I12" s="24">
        <f>(H12*22%)+H12</f>
        <v>0</v>
      </c>
      <c r="J12" s="25">
        <f t="shared" ref="J12:J18" si="0">H12*3</f>
        <v>0</v>
      </c>
      <c r="K12" s="25">
        <f>(J12*22%)+J12</f>
        <v>0</v>
      </c>
    </row>
    <row r="13" spans="1:11" s="26" customFormat="1" x14ac:dyDescent="0.25">
      <c r="A13" s="18">
        <f t="shared" ref="A13:A18" si="1">A12+1</f>
        <v>2</v>
      </c>
      <c r="B13" s="19" t="s">
        <v>15</v>
      </c>
      <c r="C13" s="20">
        <v>4000</v>
      </c>
      <c r="D13" s="20"/>
      <c r="E13" s="21"/>
      <c r="F13" s="22">
        <v>22</v>
      </c>
      <c r="G13" s="23">
        <f t="shared" ref="G13:G18" si="2">(E13*F13%)+E13</f>
        <v>0</v>
      </c>
      <c r="H13" s="24">
        <f t="shared" ref="H13:H18" si="3">E13*12</f>
        <v>0</v>
      </c>
      <c r="I13" s="24">
        <f t="shared" ref="I13:I18" si="4">(H13*22%)+H13</f>
        <v>0</v>
      </c>
      <c r="J13" s="25">
        <f t="shared" si="0"/>
        <v>0</v>
      </c>
      <c r="K13" s="25">
        <f t="shared" ref="K13:K18" si="5">(J13*22%)+J13</f>
        <v>0</v>
      </c>
    </row>
    <row r="14" spans="1:11" s="26" customFormat="1" x14ac:dyDescent="0.25">
      <c r="A14" s="18">
        <f t="shared" si="1"/>
        <v>3</v>
      </c>
      <c r="B14" s="27" t="s">
        <v>16</v>
      </c>
      <c r="C14" s="20">
        <v>1400</v>
      </c>
      <c r="D14" s="20"/>
      <c r="E14" s="21"/>
      <c r="F14" s="22">
        <v>22</v>
      </c>
      <c r="G14" s="23">
        <f t="shared" si="2"/>
        <v>0</v>
      </c>
      <c r="H14" s="24">
        <f t="shared" si="3"/>
        <v>0</v>
      </c>
      <c r="I14" s="24">
        <f t="shared" si="4"/>
        <v>0</v>
      </c>
      <c r="J14" s="25">
        <f t="shared" si="0"/>
        <v>0</v>
      </c>
      <c r="K14" s="25">
        <f t="shared" si="5"/>
        <v>0</v>
      </c>
    </row>
    <row r="15" spans="1:11" s="26" customFormat="1" x14ac:dyDescent="0.25">
      <c r="A15" s="18">
        <f t="shared" si="1"/>
        <v>4</v>
      </c>
      <c r="B15" s="28" t="s">
        <v>17</v>
      </c>
      <c r="C15" s="20">
        <v>3200</v>
      </c>
      <c r="D15" s="20">
        <v>150</v>
      </c>
      <c r="E15" s="21"/>
      <c r="F15" s="22">
        <v>22</v>
      </c>
      <c r="G15" s="23">
        <f t="shared" si="2"/>
        <v>0</v>
      </c>
      <c r="H15" s="24">
        <f t="shared" si="3"/>
        <v>0</v>
      </c>
      <c r="I15" s="24">
        <f t="shared" si="4"/>
        <v>0</v>
      </c>
      <c r="J15" s="25">
        <f t="shared" si="0"/>
        <v>0</v>
      </c>
      <c r="K15" s="25">
        <f t="shared" si="5"/>
        <v>0</v>
      </c>
    </row>
    <row r="16" spans="1:11" s="26" customFormat="1" x14ac:dyDescent="0.25">
      <c r="A16" s="18">
        <f t="shared" si="1"/>
        <v>5</v>
      </c>
      <c r="B16" s="28" t="s">
        <v>18</v>
      </c>
      <c r="C16" s="20">
        <v>2300</v>
      </c>
      <c r="D16" s="20"/>
      <c r="E16" s="40"/>
      <c r="F16" s="22">
        <v>22</v>
      </c>
      <c r="G16" s="23">
        <f t="shared" si="2"/>
        <v>0</v>
      </c>
      <c r="H16" s="41">
        <v>0</v>
      </c>
      <c r="I16" s="24">
        <f t="shared" si="4"/>
        <v>0</v>
      </c>
      <c r="J16" s="25">
        <f t="shared" si="0"/>
        <v>0</v>
      </c>
      <c r="K16" s="25">
        <f t="shared" si="5"/>
        <v>0</v>
      </c>
    </row>
    <row r="17" spans="1:11" s="26" customFormat="1" x14ac:dyDescent="0.25">
      <c r="A17" s="18">
        <f t="shared" si="1"/>
        <v>6</v>
      </c>
      <c r="B17" s="19" t="s">
        <v>19</v>
      </c>
      <c r="C17" s="20">
        <v>10000</v>
      </c>
      <c r="D17" s="20"/>
      <c r="E17" s="40"/>
      <c r="F17" s="22">
        <v>22</v>
      </c>
      <c r="G17" s="23">
        <f t="shared" si="2"/>
        <v>0</v>
      </c>
      <c r="H17" s="41">
        <f t="shared" si="3"/>
        <v>0</v>
      </c>
      <c r="I17" s="24">
        <f t="shared" si="4"/>
        <v>0</v>
      </c>
      <c r="J17" s="25">
        <f t="shared" si="0"/>
        <v>0</v>
      </c>
      <c r="K17" s="25">
        <f t="shared" si="5"/>
        <v>0</v>
      </c>
    </row>
    <row r="18" spans="1:11" s="26" customFormat="1" x14ac:dyDescent="0.25">
      <c r="A18" s="18">
        <f t="shared" si="1"/>
        <v>7</v>
      </c>
      <c r="B18" s="28" t="s">
        <v>20</v>
      </c>
      <c r="C18" s="20">
        <v>5000</v>
      </c>
      <c r="D18" s="20"/>
      <c r="E18" s="40"/>
      <c r="F18" s="22">
        <v>22</v>
      </c>
      <c r="G18" s="23">
        <f t="shared" si="2"/>
        <v>0</v>
      </c>
      <c r="H18" s="41">
        <f t="shared" si="3"/>
        <v>0</v>
      </c>
      <c r="I18" s="24">
        <f t="shared" si="4"/>
        <v>0</v>
      </c>
      <c r="J18" s="25">
        <f t="shared" si="0"/>
        <v>0</v>
      </c>
      <c r="K18" s="25">
        <f t="shared" si="5"/>
        <v>0</v>
      </c>
    </row>
    <row r="19" spans="1:11" s="26" customFormat="1" x14ac:dyDescent="0.25">
      <c r="A19" s="43" t="s">
        <v>21</v>
      </c>
      <c r="B19" s="44"/>
      <c r="C19" s="29"/>
      <c r="D19" s="29"/>
      <c r="E19" s="30"/>
      <c r="F19" s="31"/>
      <c r="G19" s="30">
        <f>SUM(G12:G18)</f>
        <v>0</v>
      </c>
      <c r="H19" s="30">
        <f>SUM(H12:H18)</f>
        <v>0</v>
      </c>
      <c r="I19" s="30">
        <f>SUM(I12:I18)</f>
        <v>0</v>
      </c>
      <c r="J19" s="30">
        <f>SUM(J12:J18)</f>
        <v>0</v>
      </c>
      <c r="K19" s="32">
        <f>SUM(K12:K18)</f>
        <v>0</v>
      </c>
    </row>
    <row r="21" spans="1:11" s="34" customFormat="1" ht="12.75" customHeight="1" x14ac:dyDescent="0.2">
      <c r="A21" s="33" t="s">
        <v>22</v>
      </c>
    </row>
    <row r="22" spans="1:11" s="34" customFormat="1" ht="12.75" customHeight="1" x14ac:dyDescent="0.2">
      <c r="A22" s="34" t="s">
        <v>23</v>
      </c>
    </row>
    <row r="23" spans="1:11" s="33" customFormat="1" ht="12.75" customHeight="1" x14ac:dyDescent="0.2">
      <c r="A23" s="33" t="s">
        <v>30</v>
      </c>
    </row>
    <row r="24" spans="1:11" ht="12.75" customHeight="1" x14ac:dyDescent="0.2">
      <c r="A24" s="35" t="s">
        <v>24</v>
      </c>
      <c r="B24" s="35"/>
      <c r="C24" s="35"/>
      <c r="D24" s="35"/>
      <c r="E24" s="35"/>
      <c r="F24" s="35"/>
      <c r="G24" s="35"/>
    </row>
    <row r="26" spans="1:11" s="36" customFormat="1" ht="12.75" customHeight="1" x14ac:dyDescent="0.2">
      <c r="A26" s="36" t="s">
        <v>25</v>
      </c>
      <c r="E26" s="37" t="s">
        <v>26</v>
      </c>
      <c r="H26" s="36" t="s">
        <v>27</v>
      </c>
    </row>
    <row r="27" spans="1:11" s="36" customFormat="1" ht="12.75" customHeight="1" x14ac:dyDescent="0.2"/>
    <row r="28" spans="1:11" s="36" customFormat="1" ht="12.75" customHeight="1" x14ac:dyDescent="0.2"/>
    <row r="29" spans="1:11" s="36" customFormat="1" ht="12.75" customHeight="1" x14ac:dyDescent="0.2"/>
    <row r="30" spans="1:11" s="36" customFormat="1" ht="12.75" customHeight="1" x14ac:dyDescent="0.2"/>
    <row r="31" spans="1:11" s="36" customFormat="1" ht="15" x14ac:dyDescent="0.25">
      <c r="B31" s="38"/>
    </row>
    <row r="32" spans="1:11" s="36" customFormat="1" ht="15" x14ac:dyDescent="0.25">
      <c r="B32" s="38"/>
    </row>
    <row r="33" spans="2:2" s="36" customFormat="1" ht="12.75" customHeight="1" x14ac:dyDescent="0.2"/>
    <row r="37" spans="2:2" ht="15" x14ac:dyDescent="0.25">
      <c r="B37" s="38"/>
    </row>
    <row r="38" spans="2:2" ht="15" x14ac:dyDescent="0.25">
      <c r="B38" s="38"/>
    </row>
  </sheetData>
  <mergeCells count="3">
    <mergeCell ref="A7:K7"/>
    <mergeCell ref="A8:K8"/>
    <mergeCell ref="A19:B19"/>
  </mergeCells>
  <pageMargins left="0.7" right="0.7" top="0.75" bottom="0.75" header="0.3" footer="0.3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 TŠC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Metka Kodrin</cp:lastModifiedBy>
  <cp:revision/>
  <cp:lastPrinted>2023-05-17T12:20:35Z</cp:lastPrinted>
  <dcterms:created xsi:type="dcterms:W3CDTF">2020-05-12T06:02:58Z</dcterms:created>
  <dcterms:modified xsi:type="dcterms:W3CDTF">2026-05-05T09:00:47Z</dcterms:modified>
</cp:coreProperties>
</file>